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Раходы!$A$1:$G$82</definedName>
  </definedNames>
  <calcPr calcId="162913" refMode="R1C1"/>
</workbook>
</file>

<file path=xl/calcChain.xml><?xml version="1.0" encoding="utf-8"?>
<calcChain xmlns="http://schemas.openxmlformats.org/spreadsheetml/2006/main">
  <c r="G80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0" i="1"/>
  <c r="G41" i="1"/>
  <c r="G42" i="1"/>
  <c r="G43" i="1"/>
  <c r="G44" i="1"/>
  <c r="G45" i="1"/>
  <c r="G46" i="1"/>
  <c r="G47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6" i="1"/>
</calcChain>
</file>

<file path=xl/sharedStrings.xml><?xml version="1.0" encoding="utf-8"?>
<sst xmlns="http://schemas.openxmlformats.org/spreadsheetml/2006/main" count="235" uniqueCount="106">
  <si>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</si>
  <si>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</si>
  <si>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</si>
  <si>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</si>
  <si>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</si>
  <si>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</si>
  <si>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</si>
  <si>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</si>
  <si>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</si>
  <si>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</si>
  <si>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</si>
  <si>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</si>
  <si>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</si>
  <si>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</si>
  <si>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</si>
  <si>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</si>
  <si>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</si>
  <si>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</si>
  <si>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</si>
  <si>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</si>
  <si>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</si>
  <si>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</si>
  <si>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</si>
  <si>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</si>
  <si>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</si>
  <si>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</si>
  <si>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</si>
  <si>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</si>
  <si>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</si>
  <si>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</si>
  <si>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</si>
  <si>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</si>
  <si>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</si>
  <si>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</si>
  <si>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</si>
  <si>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</si>
  <si>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</si>
  <si>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</si>
  <si>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</si>
  <si>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</si>
  <si>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</si>
  <si>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</si>
  <si>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</si>
  <si>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</si>
  <si>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</si>
  <si>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</si>
  <si>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</si>
  <si>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</si>
  <si>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</si>
  <si>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</si>
  <si>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</si>
  <si>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</si>
  <si>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</si>
  <si>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</si>
  <si>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</si>
  <si>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</si>
  <si>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</si>
  <si>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</si>
  <si>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</si>
  <si>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</si>
  <si>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</si>
  <si>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</si>
  <si>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</si>
  <si>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</si>
  <si>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</si>
  <si>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</si>
  <si>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</si>
  <si>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</si>
  <si>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</si>
  <si>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</si>
  <si>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</si>
  <si>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</si>
  <si>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</si>
  <si>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</si>
  <si>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</si>
  <si>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</si>
  <si>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</si>
  <si>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</si>
  <si>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</si>
  <si>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</si>
  <si>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</si>
  <si>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</si>
  <si>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</si>
  <si>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</si>
  <si>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</si>
  <si>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</si>
  <si>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</si>
  <si>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</si>
  <si>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</si>
  <si>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</si>
  <si>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</si>
  <si>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</si>
  <si>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</si>
  <si>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</si>
  <si>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</si>
  <si>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</si>
  <si>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</si>
  <si>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</si>
  <si>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</si>
  <si>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</si>
  <si>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01.04.2020 года</t>
  </si>
  <si>
    <t>% 
исполнения к аналогичному периоду прошлого года</t>
  </si>
  <si>
    <t>Исполнение по расходам краевого бюджета за 1 квартал 2021 года года по разделам и подразделам классификации расходов бюджетов в сравнении с аналогичным периодом 2020 года</t>
  </si>
  <si>
    <t>Исполнение на 01.04.2021 года</t>
  </si>
  <si>
    <t>Благоустройство</t>
  </si>
  <si>
    <t>Прикладные научные исследования в области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</si>
</sst>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view="pageBreakPreview" zoomScale="85" zoomScaleNormal="100" zoomScaleSheetLayoutView="85" workbookViewId="0">
      <selection activeCell="J78" sqref="J7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1" t="s">
        <v>102</v>
      </c>
      <c r="B1" s="31"/>
      <c r="C1" s="31"/>
      <c r="D1" s="31"/>
      <c r="E1" s="31"/>
      <c r="F1" s="31"/>
      <c r="G1" s="31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100</v>
      </c>
      <c r="F4" s="10" t="s">
        <v>103</v>
      </c>
      <c r="G4" s="10" t="s">
        <v>101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944811.06304000004</v>
      </c>
      <c r="F6" s="19">
        <v>754017.13075000001</v>
      </c>
      <c r="G6" s="26">
        <f>F6/E6*100</f>
        <v>79.806128468044562</v>
      </c>
    </row>
    <row r="7" spans="1:7" s="11" customFormat="1" ht="56.25" x14ac:dyDescent="0.3">
      <c r="A7" s="12"/>
      <c r="B7" s="13" t="s">
        <v>11</v>
      </c>
      <c r="C7" s="14" t="s">
        <v>10</v>
      </c>
      <c r="D7" s="14" t="s">
        <v>12</v>
      </c>
      <c r="E7" s="15">
        <v>1983.48433</v>
      </c>
      <c r="F7" s="15">
        <v>3193.4142499999998</v>
      </c>
      <c r="G7" s="30">
        <f t="shared" ref="G7:G72" si="0">F7/E7*100</f>
        <v>161.00022579961598</v>
      </c>
    </row>
    <row r="8" spans="1:7" s="11" customFormat="1" ht="75" x14ac:dyDescent="0.3">
      <c r="A8" s="12"/>
      <c r="B8" s="13" t="s">
        <v>13</v>
      </c>
      <c r="C8" s="14" t="s">
        <v>10</v>
      </c>
      <c r="D8" s="14" t="s">
        <v>14</v>
      </c>
      <c r="E8" s="15">
        <v>49564.876929999999</v>
      </c>
      <c r="F8" s="15">
        <v>48891.608370000002</v>
      </c>
      <c r="G8" s="30">
        <f t="shared" si="0"/>
        <v>98.641641820374431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109705.57038999999</v>
      </c>
      <c r="F9" s="15">
        <v>101248.14624</v>
      </c>
      <c r="G9" s="30">
        <f t="shared" si="0"/>
        <v>92.290797887532875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66154.717829999994</v>
      </c>
      <c r="F10" s="15">
        <v>72292.582609999998</v>
      </c>
      <c r="G10" s="30">
        <f t="shared" si="0"/>
        <v>109.27804543853196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38821.913119999997</v>
      </c>
      <c r="F11" s="15">
        <v>43094.281889999998</v>
      </c>
      <c r="G11" s="30">
        <f t="shared" si="0"/>
        <v>111.00504438509753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10639.499260000001</v>
      </c>
      <c r="F12" s="15">
        <v>12133.793589999999</v>
      </c>
      <c r="G12" s="30">
        <f t="shared" si="0"/>
        <v>114.04478061874501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667941.00118000002</v>
      </c>
      <c r="F13" s="15">
        <v>473163.30379999999</v>
      </c>
      <c r="G13" s="30">
        <f t="shared" si="0"/>
        <v>70.839086530711356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v>3546.68388</v>
      </c>
      <c r="F14" s="19">
        <v>3957.0301899999999</v>
      </c>
      <c r="G14" s="26">
        <f t="shared" si="0"/>
        <v>111.56985860267874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2988.4061900000002</v>
      </c>
      <c r="F15" s="15">
        <v>3387.21054</v>
      </c>
      <c r="G15" s="30">
        <f t="shared" si="0"/>
        <v>113.34505166447939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558.27769000000001</v>
      </c>
      <c r="F16" s="15">
        <v>569.81965000000002</v>
      </c>
      <c r="G16" s="30">
        <f t="shared" si="0"/>
        <v>102.06742275515255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v>330825.93277999997</v>
      </c>
      <c r="F17" s="19">
        <v>321698.82312999998</v>
      </c>
      <c r="G17" s="26">
        <f t="shared" si="0"/>
        <v>97.241114209728678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14533.515429999999</v>
      </c>
      <c r="F18" s="15">
        <v>11647.09519</v>
      </c>
      <c r="G18" s="30">
        <f t="shared" si="0"/>
        <v>80.139559118354342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110442.04229</v>
      </c>
      <c r="F19" s="15">
        <v>18962.787369999998</v>
      </c>
      <c r="G19" s="30">
        <f t="shared" si="0"/>
        <v>17.169899231134544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192432.38253999999</v>
      </c>
      <c r="F20" s="15">
        <v>280609.63179999997</v>
      </c>
      <c r="G20" s="30">
        <f t="shared" si="0"/>
        <v>145.82245882741228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1059.79252</v>
      </c>
      <c r="F21" s="15">
        <v>479.30876999999998</v>
      </c>
      <c r="G21" s="30">
        <f t="shared" si="0"/>
        <v>45.22666096945089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12358.2</v>
      </c>
      <c r="F22" s="15">
        <v>10000</v>
      </c>
      <c r="G22" s="30">
        <f t="shared" si="0"/>
        <v>80.917933032318629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v>4540630.4216099996</v>
      </c>
      <c r="F23" s="19">
        <v>4693572.0795600004</v>
      </c>
      <c r="G23" s="26">
        <f t="shared" si="0"/>
        <v>103.36829126682747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163997.80592000001</v>
      </c>
      <c r="F24" s="15">
        <v>166884.23350999999</v>
      </c>
      <c r="G24" s="30">
        <f t="shared" si="0"/>
        <v>101.7600403699352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2714695.06862</v>
      </c>
      <c r="F25" s="15">
        <v>2990569.1060799998</v>
      </c>
      <c r="G25" s="30">
        <f t="shared" si="0"/>
        <v>110.16224771057763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411.45454000000001</v>
      </c>
      <c r="F26" s="15">
        <v>205.72727</v>
      </c>
      <c r="G26" s="30">
        <f t="shared" si="0"/>
        <v>50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654033.71106</v>
      </c>
      <c r="F27" s="15">
        <v>427900.40720999998</v>
      </c>
      <c r="G27" s="30">
        <f t="shared" si="0"/>
        <v>65.424824435501478</v>
      </c>
    </row>
    <row r="28" spans="1:7" s="11" customFormat="1" ht="18.75" x14ac:dyDescent="0.3">
      <c r="A28" s="12"/>
      <c r="B28" s="13" t="s">
        <v>44</v>
      </c>
      <c r="C28" s="14" t="s">
        <v>16</v>
      </c>
      <c r="D28" s="14" t="s">
        <v>22</v>
      </c>
      <c r="E28" s="15">
        <v>90001.935889999993</v>
      </c>
      <c r="F28" s="15">
        <v>115438.73783</v>
      </c>
      <c r="G28" s="30">
        <f t="shared" si="0"/>
        <v>128.26250534331703</v>
      </c>
    </row>
    <row r="29" spans="1:7" s="11" customFormat="1" ht="18.75" x14ac:dyDescent="0.3">
      <c r="A29" s="12"/>
      <c r="B29" s="13" t="s">
        <v>45</v>
      </c>
      <c r="C29" s="14" t="s">
        <v>16</v>
      </c>
      <c r="D29" s="14" t="s">
        <v>46</v>
      </c>
      <c r="E29" s="15">
        <v>267261.46152000001</v>
      </c>
      <c r="F29" s="15">
        <v>313783.24682</v>
      </c>
      <c r="G29" s="30">
        <f t="shared" si="0"/>
        <v>117.40684385822631</v>
      </c>
    </row>
    <row r="30" spans="1:7" s="11" customFormat="1" ht="18.75" x14ac:dyDescent="0.3">
      <c r="A30" s="12"/>
      <c r="B30" s="13" t="s">
        <v>47</v>
      </c>
      <c r="C30" s="14" t="s">
        <v>16</v>
      </c>
      <c r="D30" s="14" t="s">
        <v>29</v>
      </c>
      <c r="E30" s="15">
        <v>342894.45928000001</v>
      </c>
      <c r="F30" s="15">
        <v>400912.20662000001</v>
      </c>
      <c r="G30" s="30">
        <f t="shared" si="0"/>
        <v>116.92000140854537</v>
      </c>
    </row>
    <row r="31" spans="1:7" s="11" customFormat="1" ht="18.75" x14ac:dyDescent="0.3">
      <c r="A31" s="12"/>
      <c r="B31" s="13" t="s">
        <v>48</v>
      </c>
      <c r="C31" s="14" t="s">
        <v>16</v>
      </c>
      <c r="D31" s="14" t="s">
        <v>35</v>
      </c>
      <c r="E31" s="15">
        <v>44419.518259999997</v>
      </c>
      <c r="F31" s="15">
        <v>40069.936730000001</v>
      </c>
      <c r="G31" s="30">
        <f t="shared" si="0"/>
        <v>90.207949792384809</v>
      </c>
    </row>
    <row r="32" spans="1:7" s="11" customFormat="1" ht="18.75" x14ac:dyDescent="0.3">
      <c r="A32" s="12"/>
      <c r="B32" s="13" t="s">
        <v>49</v>
      </c>
      <c r="C32" s="14" t="s">
        <v>16</v>
      </c>
      <c r="D32" s="14" t="s">
        <v>50</v>
      </c>
      <c r="E32" s="15">
        <v>262915.00652</v>
      </c>
      <c r="F32" s="15">
        <v>237808.47748999999</v>
      </c>
      <c r="G32" s="30">
        <f t="shared" si="0"/>
        <v>90.450705206098561</v>
      </c>
    </row>
    <row r="33" spans="1:7" s="11" customFormat="1" ht="18.75" x14ac:dyDescent="0.3">
      <c r="A33" s="16" t="s">
        <v>51</v>
      </c>
      <c r="B33" s="17" t="s">
        <v>52</v>
      </c>
      <c r="C33" s="18" t="s">
        <v>18</v>
      </c>
      <c r="D33" s="18"/>
      <c r="E33" s="19">
        <v>2646477.8094799998</v>
      </c>
      <c r="F33" s="19">
        <v>3417802.28706</v>
      </c>
      <c r="G33" s="26">
        <f t="shared" si="0"/>
        <v>129.14532193759661</v>
      </c>
    </row>
    <row r="34" spans="1:7" s="11" customFormat="1" ht="18.75" x14ac:dyDescent="0.3">
      <c r="A34" s="12"/>
      <c r="B34" s="13" t="s">
        <v>53</v>
      </c>
      <c r="C34" s="14" t="s">
        <v>18</v>
      </c>
      <c r="D34" s="14" t="s">
        <v>10</v>
      </c>
      <c r="E34" s="15">
        <v>89031.142959999997</v>
      </c>
      <c r="F34" s="15">
        <v>190994.62405000001</v>
      </c>
      <c r="G34" s="30">
        <f t="shared" si="0"/>
        <v>214.52563417703203</v>
      </c>
    </row>
    <row r="35" spans="1:7" s="11" customFormat="1" ht="18.75" x14ac:dyDescent="0.3">
      <c r="A35" s="12"/>
      <c r="B35" s="13" t="s">
        <v>54</v>
      </c>
      <c r="C35" s="14" t="s">
        <v>18</v>
      </c>
      <c r="D35" s="14" t="s">
        <v>12</v>
      </c>
      <c r="E35" s="15">
        <v>2542167.36675</v>
      </c>
      <c r="F35" s="15">
        <v>3188609.8853699998</v>
      </c>
      <c r="G35" s="30">
        <f t="shared" si="0"/>
        <v>125.42879462127765</v>
      </c>
    </row>
    <row r="36" spans="1:7" s="11" customFormat="1" ht="18.75" x14ac:dyDescent="0.3">
      <c r="A36" s="12"/>
      <c r="B36" s="13" t="s">
        <v>104</v>
      </c>
      <c r="C36" s="14" t="s">
        <v>18</v>
      </c>
      <c r="D36" s="14" t="s">
        <v>14</v>
      </c>
      <c r="E36" s="15"/>
      <c r="F36" s="15">
        <v>21855.703679999999</v>
      </c>
      <c r="G36" s="30">
        <v>0</v>
      </c>
    </row>
    <row r="37" spans="1:7" s="11" customFormat="1" ht="37.5" x14ac:dyDescent="0.3">
      <c r="A37" s="12"/>
      <c r="B37" s="13" t="s">
        <v>55</v>
      </c>
      <c r="C37" s="14" t="s">
        <v>18</v>
      </c>
      <c r="D37" s="14" t="s">
        <v>18</v>
      </c>
      <c r="E37" s="15">
        <v>15279.29977</v>
      </c>
      <c r="F37" s="15">
        <v>16342.07396</v>
      </c>
      <c r="G37" s="30">
        <f t="shared" si="0"/>
        <v>106.95564722204544</v>
      </c>
    </row>
    <row r="38" spans="1:7" s="11" customFormat="1" ht="18.75" x14ac:dyDescent="0.3">
      <c r="A38" s="16" t="s">
        <v>7</v>
      </c>
      <c r="B38" s="17" t="s">
        <v>56</v>
      </c>
      <c r="C38" s="18" t="s">
        <v>20</v>
      </c>
      <c r="D38" s="18"/>
      <c r="E38" s="19">
        <v>53488.517999999996</v>
      </c>
      <c r="F38" s="19">
        <v>68467.727570000003</v>
      </c>
      <c r="G38" s="26">
        <f t="shared" si="0"/>
        <v>128.00453280459183</v>
      </c>
    </row>
    <row r="39" spans="1:7" s="11" customFormat="1" ht="37.5" x14ac:dyDescent="0.3">
      <c r="A39" s="12"/>
      <c r="B39" s="13" t="s">
        <v>57</v>
      </c>
      <c r="C39" s="14" t="s">
        <v>20</v>
      </c>
      <c r="D39" s="14" t="s">
        <v>14</v>
      </c>
      <c r="E39" s="15">
        <v>24007.367699999999</v>
      </c>
      <c r="F39" s="15">
        <v>19417.440269999999</v>
      </c>
      <c r="G39" s="30">
        <f t="shared" si="0"/>
        <v>80.88117161632843</v>
      </c>
    </row>
    <row r="40" spans="1:7" s="11" customFormat="1" ht="18.75" x14ac:dyDescent="0.3">
      <c r="A40" s="12"/>
      <c r="B40" s="13" t="s">
        <v>58</v>
      </c>
      <c r="C40" s="14" t="s">
        <v>20</v>
      </c>
      <c r="D40" s="14" t="s">
        <v>18</v>
      </c>
      <c r="E40" s="15">
        <v>29481.150300000001</v>
      </c>
      <c r="F40" s="15">
        <v>49050.287300000004</v>
      </c>
      <c r="G40" s="30">
        <f t="shared" si="0"/>
        <v>166.3784716704219</v>
      </c>
    </row>
    <row r="41" spans="1:7" s="11" customFormat="1" ht="18.75" x14ac:dyDescent="0.3">
      <c r="A41" s="16" t="s">
        <v>59</v>
      </c>
      <c r="B41" s="17" t="s">
        <v>60</v>
      </c>
      <c r="C41" s="18" t="s">
        <v>22</v>
      </c>
      <c r="D41" s="18"/>
      <c r="E41" s="19">
        <v>3402398.52923</v>
      </c>
      <c r="F41" s="19">
        <v>3627187.2606299999</v>
      </c>
      <c r="G41" s="26">
        <f t="shared" si="0"/>
        <v>106.60677253028534</v>
      </c>
    </row>
    <row r="42" spans="1:7" s="11" customFormat="1" ht="18.75" x14ac:dyDescent="0.3">
      <c r="A42" s="12"/>
      <c r="B42" s="13" t="s">
        <v>61</v>
      </c>
      <c r="C42" s="14" t="s">
        <v>22</v>
      </c>
      <c r="D42" s="14" t="s">
        <v>10</v>
      </c>
      <c r="E42" s="15">
        <v>851682.49534000002</v>
      </c>
      <c r="F42" s="15">
        <v>899007.66787</v>
      </c>
      <c r="G42" s="30">
        <f t="shared" si="0"/>
        <v>105.55666845202769</v>
      </c>
    </row>
    <row r="43" spans="1:7" s="11" customFormat="1" ht="18.75" x14ac:dyDescent="0.3">
      <c r="A43" s="12"/>
      <c r="B43" s="13" t="s">
        <v>62</v>
      </c>
      <c r="C43" s="14" t="s">
        <v>22</v>
      </c>
      <c r="D43" s="14" t="s">
        <v>12</v>
      </c>
      <c r="E43" s="15">
        <v>1774016.82075</v>
      </c>
      <c r="F43" s="15">
        <v>2012473.17377</v>
      </c>
      <c r="G43" s="30">
        <f t="shared" si="0"/>
        <v>113.44160609025049</v>
      </c>
    </row>
    <row r="44" spans="1:7" s="11" customFormat="1" ht="18.75" x14ac:dyDescent="0.3">
      <c r="A44" s="12"/>
      <c r="B44" s="13" t="s">
        <v>63</v>
      </c>
      <c r="C44" s="14" t="s">
        <v>22</v>
      </c>
      <c r="D44" s="14" t="s">
        <v>14</v>
      </c>
      <c r="E44" s="15">
        <v>152038.95735000001</v>
      </c>
      <c r="F44" s="15">
        <v>133166.18307999999</v>
      </c>
      <c r="G44" s="30">
        <f t="shared" si="0"/>
        <v>87.586882599731254</v>
      </c>
    </row>
    <row r="45" spans="1:7" s="11" customFormat="1" ht="18.75" x14ac:dyDescent="0.3">
      <c r="A45" s="12"/>
      <c r="B45" s="13" t="s">
        <v>64</v>
      </c>
      <c r="C45" s="14" t="s">
        <v>22</v>
      </c>
      <c r="D45" s="14" t="s">
        <v>16</v>
      </c>
      <c r="E45" s="15">
        <v>387381.25858000002</v>
      </c>
      <c r="F45" s="15">
        <v>383075.90375</v>
      </c>
      <c r="G45" s="30">
        <f t="shared" si="0"/>
        <v>98.888600123356014</v>
      </c>
    </row>
    <row r="46" spans="1:7" s="11" customFormat="1" ht="37.5" x14ac:dyDescent="0.3">
      <c r="A46" s="12"/>
      <c r="B46" s="13" t="s">
        <v>65</v>
      </c>
      <c r="C46" s="14" t="s">
        <v>22</v>
      </c>
      <c r="D46" s="14" t="s">
        <v>18</v>
      </c>
      <c r="E46" s="15">
        <v>33570.8442</v>
      </c>
      <c r="F46" s="15">
        <v>46246.656000000003</v>
      </c>
      <c r="G46" s="30">
        <f t="shared" si="0"/>
        <v>137.75839452973898</v>
      </c>
    </row>
    <row r="47" spans="1:7" s="11" customFormat="1" ht="18.75" x14ac:dyDescent="0.3">
      <c r="A47" s="12"/>
      <c r="B47" s="13" t="s">
        <v>66</v>
      </c>
      <c r="C47" s="14" t="s">
        <v>22</v>
      </c>
      <c r="D47" s="14" t="s">
        <v>22</v>
      </c>
      <c r="E47" s="15">
        <v>69125.529729999995</v>
      </c>
      <c r="F47" s="15">
        <v>43004.871749999998</v>
      </c>
      <c r="G47" s="30">
        <f t="shared" si="0"/>
        <v>62.212719263019537</v>
      </c>
    </row>
    <row r="48" spans="1:7" s="11" customFormat="1" ht="37.5" x14ac:dyDescent="0.3">
      <c r="A48" s="12"/>
      <c r="B48" s="13" t="s">
        <v>105</v>
      </c>
      <c r="C48" s="14" t="s">
        <v>22</v>
      </c>
      <c r="D48" s="14" t="s">
        <v>46</v>
      </c>
      <c r="E48" s="15"/>
      <c r="F48" s="15">
        <v>5050.1977200000001</v>
      </c>
      <c r="G48" s="30">
        <v>0</v>
      </c>
    </row>
    <row r="49" spans="1:7" s="11" customFormat="1" ht="18.75" x14ac:dyDescent="0.3">
      <c r="A49" s="12"/>
      <c r="B49" s="13" t="s">
        <v>67</v>
      </c>
      <c r="C49" s="14" t="s">
        <v>22</v>
      </c>
      <c r="D49" s="14" t="s">
        <v>29</v>
      </c>
      <c r="E49" s="15">
        <v>134582.62328</v>
      </c>
      <c r="F49" s="15">
        <v>105162.60669</v>
      </c>
      <c r="G49" s="30">
        <f t="shared" si="0"/>
        <v>78.139810420553729</v>
      </c>
    </row>
    <row r="50" spans="1:7" s="11" customFormat="1" ht="18.75" x14ac:dyDescent="0.3">
      <c r="A50" s="16" t="s">
        <v>5</v>
      </c>
      <c r="B50" s="17" t="s">
        <v>68</v>
      </c>
      <c r="C50" s="18" t="s">
        <v>46</v>
      </c>
      <c r="D50" s="18"/>
      <c r="E50" s="19">
        <v>239743.56875000001</v>
      </c>
      <c r="F50" s="19">
        <v>181099.92924</v>
      </c>
      <c r="G50" s="26">
        <f t="shared" si="0"/>
        <v>75.539014533001932</v>
      </c>
    </row>
    <row r="51" spans="1:7" s="11" customFormat="1" ht="18.75" x14ac:dyDescent="0.3">
      <c r="A51" s="12"/>
      <c r="B51" s="13" t="s">
        <v>69</v>
      </c>
      <c r="C51" s="14" t="s">
        <v>46</v>
      </c>
      <c r="D51" s="14" t="s">
        <v>10</v>
      </c>
      <c r="E51" s="15">
        <v>230485.46033</v>
      </c>
      <c r="F51" s="15">
        <v>171704.80874000001</v>
      </c>
      <c r="G51" s="30">
        <f t="shared" si="0"/>
        <v>74.497024017983534</v>
      </c>
    </row>
    <row r="52" spans="1:7" s="11" customFormat="1" ht="18.75" x14ac:dyDescent="0.3">
      <c r="A52" s="12"/>
      <c r="B52" s="13" t="s">
        <v>70</v>
      </c>
      <c r="C52" s="14" t="s">
        <v>46</v>
      </c>
      <c r="D52" s="14" t="s">
        <v>16</v>
      </c>
      <c r="E52" s="15">
        <v>9258.1084200000005</v>
      </c>
      <c r="F52" s="15">
        <v>9395.1205000000009</v>
      </c>
      <c r="G52" s="30">
        <f t="shared" si="0"/>
        <v>101.47991440350836</v>
      </c>
    </row>
    <row r="53" spans="1:7" s="11" customFormat="1" ht="18.75" x14ac:dyDescent="0.3">
      <c r="A53" s="16" t="s">
        <v>71</v>
      </c>
      <c r="B53" s="17" t="s">
        <v>72</v>
      </c>
      <c r="C53" s="18" t="s">
        <v>29</v>
      </c>
      <c r="D53" s="18"/>
      <c r="E53" s="19">
        <v>1069971.76617</v>
      </c>
      <c r="F53" s="19">
        <v>1291366.15017</v>
      </c>
      <c r="G53" s="26">
        <f t="shared" si="0"/>
        <v>120.69160990971648</v>
      </c>
    </row>
    <row r="54" spans="1:7" s="11" customFormat="1" ht="18.75" x14ac:dyDescent="0.3">
      <c r="A54" s="12"/>
      <c r="B54" s="13" t="s">
        <v>73</v>
      </c>
      <c r="C54" s="14" t="s">
        <v>29</v>
      </c>
      <c r="D54" s="14" t="s">
        <v>10</v>
      </c>
      <c r="E54" s="15">
        <v>386033.75540999998</v>
      </c>
      <c r="F54" s="15">
        <v>476066.68952000001</v>
      </c>
      <c r="G54" s="30">
        <f t="shared" si="0"/>
        <v>123.32255478912137</v>
      </c>
    </row>
    <row r="55" spans="1:7" s="11" customFormat="1" ht="18.75" x14ac:dyDescent="0.3">
      <c r="A55" s="12"/>
      <c r="B55" s="13" t="s">
        <v>74</v>
      </c>
      <c r="C55" s="14" t="s">
        <v>29</v>
      </c>
      <c r="D55" s="14" t="s">
        <v>12</v>
      </c>
      <c r="E55" s="15">
        <v>343378.89194</v>
      </c>
      <c r="F55" s="15">
        <v>423498.11936000001</v>
      </c>
      <c r="G55" s="30">
        <f t="shared" si="0"/>
        <v>123.33260118796107</v>
      </c>
    </row>
    <row r="56" spans="1:7" s="11" customFormat="1" ht="37.5" x14ac:dyDescent="0.3">
      <c r="A56" s="12"/>
      <c r="B56" s="13" t="s">
        <v>75</v>
      </c>
      <c r="C56" s="14" t="s">
        <v>29</v>
      </c>
      <c r="D56" s="14" t="s">
        <v>14</v>
      </c>
      <c r="E56" s="15">
        <v>18638.88507</v>
      </c>
      <c r="F56" s="15">
        <v>15494.795</v>
      </c>
      <c r="G56" s="30">
        <f t="shared" si="0"/>
        <v>83.131555035657499</v>
      </c>
    </row>
    <row r="57" spans="1:7" s="11" customFormat="1" ht="18.75" x14ac:dyDescent="0.3">
      <c r="A57" s="12"/>
      <c r="B57" s="13" t="s">
        <v>76</v>
      </c>
      <c r="C57" s="14" t="s">
        <v>29</v>
      </c>
      <c r="D57" s="14" t="s">
        <v>16</v>
      </c>
      <c r="E57" s="15">
        <v>94827.824930000002</v>
      </c>
      <c r="F57" s="15">
        <v>164980.87492999999</v>
      </c>
      <c r="G57" s="30">
        <f t="shared" si="0"/>
        <v>173.97939376104594</v>
      </c>
    </row>
    <row r="58" spans="1:7" s="11" customFormat="1" ht="37.5" x14ac:dyDescent="0.3">
      <c r="A58" s="12"/>
      <c r="B58" s="13" t="s">
        <v>77</v>
      </c>
      <c r="C58" s="14" t="s">
        <v>29</v>
      </c>
      <c r="D58" s="14" t="s">
        <v>20</v>
      </c>
      <c r="E58" s="15">
        <v>18578.821250000001</v>
      </c>
      <c r="F58" s="15">
        <v>18947.952000000001</v>
      </c>
      <c r="G58" s="30">
        <f t="shared" si="0"/>
        <v>101.98683622083936</v>
      </c>
    </row>
    <row r="59" spans="1:7" s="11" customFormat="1" ht="18.75" x14ac:dyDescent="0.3">
      <c r="A59" s="12"/>
      <c r="B59" s="13" t="s">
        <v>78</v>
      </c>
      <c r="C59" s="14" t="s">
        <v>29</v>
      </c>
      <c r="D59" s="14" t="s">
        <v>29</v>
      </c>
      <c r="E59" s="15">
        <v>208513.58757</v>
      </c>
      <c r="F59" s="15">
        <v>192377.71935999999</v>
      </c>
      <c r="G59" s="30">
        <f t="shared" si="0"/>
        <v>92.261478785125675</v>
      </c>
    </row>
    <row r="60" spans="1:7" s="11" customFormat="1" ht="18.75" x14ac:dyDescent="0.3">
      <c r="A60" s="16" t="s">
        <v>35</v>
      </c>
      <c r="B60" s="17" t="s">
        <v>79</v>
      </c>
      <c r="C60" s="18" t="s">
        <v>35</v>
      </c>
      <c r="D60" s="18"/>
      <c r="E60" s="19">
        <v>3195707.5637500002</v>
      </c>
      <c r="F60" s="19">
        <v>3843417.7459200001</v>
      </c>
      <c r="G60" s="26">
        <f t="shared" si="0"/>
        <v>120.26813058607731</v>
      </c>
    </row>
    <row r="61" spans="1:7" s="11" customFormat="1" ht="18.75" x14ac:dyDescent="0.3">
      <c r="A61" s="12"/>
      <c r="B61" s="13" t="s">
        <v>80</v>
      </c>
      <c r="C61" s="14" t="s">
        <v>35</v>
      </c>
      <c r="D61" s="14" t="s">
        <v>10</v>
      </c>
      <c r="E61" s="15">
        <v>27342.087769999998</v>
      </c>
      <c r="F61" s="15">
        <v>31490.765810000001</v>
      </c>
      <c r="G61" s="30">
        <f t="shared" si="0"/>
        <v>115.17323064316973</v>
      </c>
    </row>
    <row r="62" spans="1:7" s="11" customFormat="1" ht="18.75" x14ac:dyDescent="0.3">
      <c r="A62" s="12"/>
      <c r="B62" s="13" t="s">
        <v>81</v>
      </c>
      <c r="C62" s="14" t="s">
        <v>35</v>
      </c>
      <c r="D62" s="14" t="s">
        <v>12</v>
      </c>
      <c r="E62" s="15">
        <v>620497.90211999998</v>
      </c>
      <c r="F62" s="15">
        <v>605699.63522000005</v>
      </c>
      <c r="G62" s="30">
        <f t="shared" si="0"/>
        <v>97.61509799639289</v>
      </c>
    </row>
    <row r="63" spans="1:7" s="11" customFormat="1" ht="18.75" x14ac:dyDescent="0.3">
      <c r="A63" s="12"/>
      <c r="B63" s="13" t="s">
        <v>82</v>
      </c>
      <c r="C63" s="14" t="s">
        <v>35</v>
      </c>
      <c r="D63" s="14" t="s">
        <v>14</v>
      </c>
      <c r="E63" s="15">
        <v>1834319.8566099999</v>
      </c>
      <c r="F63" s="15">
        <v>1959048.04953</v>
      </c>
      <c r="G63" s="30">
        <f t="shared" si="0"/>
        <v>106.7996970359635</v>
      </c>
    </row>
    <row r="64" spans="1:7" s="11" customFormat="1" ht="18.75" x14ac:dyDescent="0.3">
      <c r="A64" s="12"/>
      <c r="B64" s="13" t="s">
        <v>83</v>
      </c>
      <c r="C64" s="14" t="s">
        <v>35</v>
      </c>
      <c r="D64" s="14" t="s">
        <v>16</v>
      </c>
      <c r="E64" s="15">
        <v>645452.94377999997</v>
      </c>
      <c r="F64" s="15">
        <v>1172578.30794</v>
      </c>
      <c r="G64" s="30">
        <f t="shared" si="0"/>
        <v>181.66751259556864</v>
      </c>
    </row>
    <row r="65" spans="1:7" s="11" customFormat="1" ht="18.75" x14ac:dyDescent="0.3">
      <c r="A65" s="12"/>
      <c r="B65" s="13" t="s">
        <v>84</v>
      </c>
      <c r="C65" s="14" t="s">
        <v>35</v>
      </c>
      <c r="D65" s="14" t="s">
        <v>20</v>
      </c>
      <c r="E65" s="15">
        <v>68094.77347</v>
      </c>
      <c r="F65" s="15">
        <v>74600.987420000005</v>
      </c>
      <c r="G65" s="30">
        <f t="shared" si="0"/>
        <v>109.55464511952067</v>
      </c>
    </row>
    <row r="66" spans="1:7" s="11" customFormat="1" ht="18.75" x14ac:dyDescent="0.3">
      <c r="A66" s="16" t="s">
        <v>23</v>
      </c>
      <c r="B66" s="17" t="s">
        <v>85</v>
      </c>
      <c r="C66" s="18" t="s">
        <v>23</v>
      </c>
      <c r="D66" s="18"/>
      <c r="E66" s="19">
        <v>349376.65448000003</v>
      </c>
      <c r="F66" s="19">
        <v>318853.50455000001</v>
      </c>
      <c r="G66" s="26">
        <f t="shared" si="0"/>
        <v>91.263540497452638</v>
      </c>
    </row>
    <row r="67" spans="1:7" s="11" customFormat="1" ht="18.75" x14ac:dyDescent="0.3">
      <c r="A67" s="12"/>
      <c r="B67" s="13" t="s">
        <v>86</v>
      </c>
      <c r="C67" s="14" t="s">
        <v>23</v>
      </c>
      <c r="D67" s="14" t="s">
        <v>10</v>
      </c>
      <c r="E67" s="15">
        <v>43590.352200000001</v>
      </c>
      <c r="F67" s="15">
        <v>39890.15049</v>
      </c>
      <c r="G67" s="30">
        <f t="shared" si="0"/>
        <v>91.511420478956353</v>
      </c>
    </row>
    <row r="68" spans="1:7" s="11" customFormat="1" ht="18.75" x14ac:dyDescent="0.3">
      <c r="A68" s="12"/>
      <c r="B68" s="13" t="s">
        <v>87</v>
      </c>
      <c r="C68" s="14" t="s">
        <v>23</v>
      </c>
      <c r="D68" s="14" t="s">
        <v>12</v>
      </c>
      <c r="E68" s="15">
        <v>26634.74</v>
      </c>
      <c r="F68" s="15">
        <v>50228.388740000002</v>
      </c>
      <c r="G68" s="30">
        <f t="shared" si="0"/>
        <v>188.582237859277</v>
      </c>
    </row>
    <row r="69" spans="1:7" s="11" customFormat="1" ht="18.75" x14ac:dyDescent="0.3">
      <c r="A69" s="12"/>
      <c r="B69" s="13" t="s">
        <v>88</v>
      </c>
      <c r="C69" s="14" t="s">
        <v>23</v>
      </c>
      <c r="D69" s="14" t="s">
        <v>14</v>
      </c>
      <c r="E69" s="15">
        <v>272355.24956000003</v>
      </c>
      <c r="F69" s="15">
        <v>222344.70937</v>
      </c>
      <c r="G69" s="30">
        <f t="shared" si="0"/>
        <v>81.637754267342416</v>
      </c>
    </row>
    <row r="70" spans="1:7" s="11" customFormat="1" ht="37.5" x14ac:dyDescent="0.3">
      <c r="A70" s="12"/>
      <c r="B70" s="13" t="s">
        <v>89</v>
      </c>
      <c r="C70" s="14" t="s">
        <v>23</v>
      </c>
      <c r="D70" s="14" t="s">
        <v>18</v>
      </c>
      <c r="E70" s="15">
        <v>6796.3127199999999</v>
      </c>
      <c r="F70" s="15">
        <v>6390.2559499999998</v>
      </c>
      <c r="G70" s="30">
        <f t="shared" si="0"/>
        <v>94.025337168416812</v>
      </c>
    </row>
    <row r="71" spans="1:7" s="11" customFormat="1" ht="18.75" x14ac:dyDescent="0.3">
      <c r="A71" s="16" t="s">
        <v>50</v>
      </c>
      <c r="B71" s="17" t="s">
        <v>90</v>
      </c>
      <c r="C71" s="18" t="s">
        <v>50</v>
      </c>
      <c r="D71" s="18"/>
      <c r="E71" s="19">
        <v>17060.802</v>
      </c>
      <c r="F71" s="19">
        <v>17098.273000000001</v>
      </c>
      <c r="G71" s="26">
        <f t="shared" si="0"/>
        <v>100.21963211342586</v>
      </c>
    </row>
    <row r="72" spans="1:7" s="11" customFormat="1" ht="18.75" x14ac:dyDescent="0.3">
      <c r="A72" s="12"/>
      <c r="B72" s="13" t="s">
        <v>91</v>
      </c>
      <c r="C72" s="14" t="s">
        <v>50</v>
      </c>
      <c r="D72" s="14" t="s">
        <v>10</v>
      </c>
      <c r="E72" s="15">
        <v>15270</v>
      </c>
      <c r="F72" s="15">
        <v>15720</v>
      </c>
      <c r="G72" s="30">
        <f t="shared" si="0"/>
        <v>102.94695481335954</v>
      </c>
    </row>
    <row r="73" spans="1:7" s="11" customFormat="1" ht="18.75" x14ac:dyDescent="0.3">
      <c r="A73" s="12"/>
      <c r="B73" s="13" t="s">
        <v>92</v>
      </c>
      <c r="C73" s="14" t="s">
        <v>50</v>
      </c>
      <c r="D73" s="14" t="s">
        <v>12</v>
      </c>
      <c r="E73" s="15">
        <v>1790.8019999999999</v>
      </c>
      <c r="F73" s="15">
        <v>1378.2729999999999</v>
      </c>
      <c r="G73" s="30">
        <f t="shared" ref="G73:G79" si="1">F73/E73*100</f>
        <v>76.964008304659032</v>
      </c>
    </row>
    <row r="74" spans="1:7" s="11" customFormat="1" ht="37.5" x14ac:dyDescent="0.3">
      <c r="A74" s="16" t="s">
        <v>25</v>
      </c>
      <c r="B74" s="17" t="s">
        <v>93</v>
      </c>
      <c r="C74" s="18" t="s">
        <v>25</v>
      </c>
      <c r="D74" s="18"/>
      <c r="E74" s="19">
        <v>22560</v>
      </c>
      <c r="F74" s="19">
        <v>71598.988339999996</v>
      </c>
      <c r="G74" s="26">
        <f t="shared" si="1"/>
        <v>317.37140221631205</v>
      </c>
    </row>
    <row r="75" spans="1:7" s="11" customFormat="1" ht="37.5" x14ac:dyDescent="0.3">
      <c r="A75" s="12"/>
      <c r="B75" s="13" t="s">
        <v>94</v>
      </c>
      <c r="C75" s="14" t="s">
        <v>25</v>
      </c>
      <c r="D75" s="14" t="s">
        <v>10</v>
      </c>
      <c r="E75" s="15">
        <v>22560</v>
      </c>
      <c r="F75" s="15">
        <v>71598.988339999996</v>
      </c>
      <c r="G75" s="30">
        <f t="shared" si="1"/>
        <v>317.37140221631205</v>
      </c>
    </row>
    <row r="76" spans="1:7" s="11" customFormat="1" ht="56.25" x14ac:dyDescent="0.3">
      <c r="A76" s="16" t="s">
        <v>38</v>
      </c>
      <c r="B76" s="17" t="s">
        <v>95</v>
      </c>
      <c r="C76" s="18" t="s">
        <v>38</v>
      </c>
      <c r="D76" s="18"/>
      <c r="E76" s="19">
        <v>1507201.8935199999</v>
      </c>
      <c r="F76" s="19">
        <v>1448548.33048</v>
      </c>
      <c r="G76" s="26">
        <f t="shared" si="1"/>
        <v>96.108446831697023</v>
      </c>
    </row>
    <row r="77" spans="1:7" s="11" customFormat="1" ht="56.25" x14ac:dyDescent="0.3">
      <c r="A77" s="12"/>
      <c r="B77" s="13" t="s">
        <v>96</v>
      </c>
      <c r="C77" s="14" t="s">
        <v>38</v>
      </c>
      <c r="D77" s="14" t="s">
        <v>10</v>
      </c>
      <c r="E77" s="15">
        <v>539327.03240000003</v>
      </c>
      <c r="F77" s="15">
        <v>577975.92695999995</v>
      </c>
      <c r="G77" s="30">
        <f t="shared" si="1"/>
        <v>107.1661333918333</v>
      </c>
    </row>
    <row r="78" spans="1:7" s="11" customFormat="1" ht="18.75" x14ac:dyDescent="0.3">
      <c r="A78" s="12"/>
      <c r="B78" s="13" t="s">
        <v>97</v>
      </c>
      <c r="C78" s="14" t="s">
        <v>38</v>
      </c>
      <c r="D78" s="14" t="s">
        <v>12</v>
      </c>
      <c r="E78" s="15">
        <v>299280.65117999999</v>
      </c>
      <c r="F78" s="15">
        <v>304390.20793999999</v>
      </c>
      <c r="G78" s="30">
        <f t="shared" si="1"/>
        <v>101.7072793512892</v>
      </c>
    </row>
    <row r="79" spans="1:7" s="11" customFormat="1" ht="18.75" x14ac:dyDescent="0.3">
      <c r="A79" s="12"/>
      <c r="B79" s="13" t="s">
        <v>98</v>
      </c>
      <c r="C79" s="14" t="s">
        <v>38</v>
      </c>
      <c r="D79" s="14" t="s">
        <v>14</v>
      </c>
      <c r="E79" s="15">
        <v>668594.20993999997</v>
      </c>
      <c r="F79" s="15">
        <v>566182.19558000006</v>
      </c>
      <c r="G79" s="30">
        <f t="shared" si="1"/>
        <v>84.68248560375801</v>
      </c>
    </row>
    <row r="80" spans="1:7" s="11" customFormat="1" ht="18.75" x14ac:dyDescent="0.3">
      <c r="A80" s="20"/>
      <c r="B80" s="21" t="s">
        <v>99</v>
      </c>
      <c r="C80" s="22"/>
      <c r="D80" s="22"/>
      <c r="E80" s="23">
        <v>18323801.206689999</v>
      </c>
      <c r="F80" s="23">
        <v>20058685.260589998</v>
      </c>
      <c r="G80" s="27">
        <f>F80/E80*100</f>
        <v>109.46792662903697</v>
      </c>
    </row>
    <row r="81" spans="7:7" s="11" customFormat="1" ht="18.75" x14ac:dyDescent="0.3">
      <c r="G81" s="24"/>
    </row>
    <row r="82" spans="7:7" x14ac:dyDescent="0.25">
      <c r="G82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2021-07-06T02:20:04Z</dcterms:modified>
</cp:coreProperties>
</file>